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CERCLAJES Y CLAVO RETRÓGADO - LICT9913920240194/ANEXOS/"/>
    </mc:Choice>
  </mc:AlternateContent>
  <xr:revisionPtr revIDLastSave="538" documentId="8_{2B08CF00-AA3B-4068-A969-EDA72C8EE936}" xr6:coauthVersionLast="47" xr6:coauthVersionMax="47" xr10:uidLastSave="{132FC4E0-5572-440F-A330-F4E04A508A3A}"/>
  <workbookProtection workbookAlgorithmName="SHA-512" workbookHashValue="dAUtp4uD0JI3+BOV+0nQMHHY+Wse+tsf2XWUZXzs9wPSRcjtq1j2DLLk9a5dkH0Z0RR6CJzZOG39LykuMVBhmg==" workbookSaltValue="mWxKPnGIcx05ef2X8oJ8dQ==" workbookSpinCount="100000" lockStructure="1"/>
  <bookViews>
    <workbookView xWindow="-110" yWindow="-110" windowWidth="19420" windowHeight="10300" xr2:uid="{C71DFF06-1AC5-4475-B62F-B3ED44624DB9}"/>
  </bookViews>
  <sheets>
    <sheet name="LOT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G14" i="1" l="1"/>
  <c r="G15" i="1"/>
  <c r="G16" i="1"/>
  <c r="G17" i="1"/>
  <c r="G18" i="1"/>
  <c r="G19" i="1"/>
  <c r="G22" i="1"/>
  <c r="G23" i="1"/>
  <c r="G24" i="1"/>
  <c r="G25" i="1"/>
  <c r="G26" i="1"/>
  <c r="G27" i="1"/>
  <c r="G31" i="1"/>
  <c r="G32" i="1"/>
  <c r="G33" i="1"/>
  <c r="G34" i="1"/>
  <c r="G38" i="1"/>
  <c r="G39" i="1"/>
  <c r="G40" i="1"/>
  <c r="G12" i="1"/>
  <c r="G13" i="1"/>
  <c r="G20" i="1"/>
  <c r="G21" i="1"/>
  <c r="G28" i="1"/>
  <c r="G29" i="1"/>
  <c r="G30" i="1"/>
  <c r="G36" i="1"/>
  <c r="G37" i="1"/>
  <c r="G11" i="1"/>
  <c r="D44" i="1" l="1"/>
</calcChain>
</file>

<file path=xl/sharedStrings.xml><?xml version="1.0" encoding="utf-8"?>
<sst xmlns="http://schemas.openxmlformats.org/spreadsheetml/2006/main" count="46" uniqueCount="46">
  <si>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</si>
  <si>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</si>
  <si>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</si>
  <si>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</si>
  <si>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</si>
  <si>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</si>
  <si>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</si>
  <si>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</si>
  <si>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Nombre comercial</t>
  </si>
  <si>
    <t>Importe a incluir en la casilla de Oferta Económica en la aplicación de FREMAP al presentar oferta.</t>
  </si>
  <si>
    <t>ANEXO I. OFERTA ECONÓMICA LOTE 1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</si>
  <si>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sistema de placas, cerclajes y clavo retrógrado para los Hospitales de FREMAP, Mutua colaboradora con la Seguridad Social nº 61 (LICT/99/139/2024/0194) comprometiéndose a su ejecución con estricta sujeción a los Pliegos de Cláusulas Administrativas y de Prescripciones Técnicas que han de regir la adjudicación y ejecución del mismo, en las siguientes condiciones:</t>
  </si>
  <si>
    <t>Tornillos de cortical de 4,5 mm de 20 a 100L</t>
  </si>
  <si>
    <t>Tornillos de bloqueo VA de 5,0 mm de diámetro de 20 a 100L</t>
  </si>
  <si>
    <t>CerclageFix p/LCP 4.5/5</t>
  </si>
  <si>
    <t>Tornillo-bloqueo Stardr ø5 autorroscante L8-L18</t>
  </si>
  <si>
    <t>Tornillo-bloqueo Stardr ø5 autorroscante L8-L18TI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</si>
  <si>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</si>
  <si>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</si>
  <si>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
</t>
    </r>
  </si>
  <si>
    <t>CABLE DE ACERO INOXIDABLE DE 1 MM C/PINZA</t>
  </si>
  <si>
    <t>CABLE DE ACERO INOXIDABLE DE 1,7 MM C/PINZA</t>
  </si>
  <si>
    <t>PLACA TROCANTERICA EN TITANIO PEQUEÑA</t>
  </si>
  <si>
    <t>PLACA TROCANTERICA EN TITANIO GRANDE</t>
  </si>
  <si>
    <t>CLAVIJAS DE CERCLAJE PARA PLACAS LCP 3,5 Y LCP Y DCP 3,5 ACERO</t>
  </si>
  <si>
    <t>CLAVIJAS DE CERCLAJE PARA PLACAS LCP 4,5 Y LCP Y DCP 4,5 ACERO</t>
  </si>
  <si>
    <t>OJAL DE CERCLAJE PARA TORNILLOS DE ACERO DE 3,5MM Y 4,5MM</t>
  </si>
  <si>
    <t>OJAL DE CERCLAJE PARA TORNILLOS DE TI 3,5MM Y 4,5MM</t>
  </si>
  <si>
    <t>CLAVIJA DE POSICIONAMIENTO DE 3,5 MM P/LCP ACERO</t>
  </si>
  <si>
    <t>CLAVIJA DE POSICIONAMIENTO DE 4,5 MM P/LCP ACERO</t>
  </si>
  <si>
    <t>CABLE DE TAN DE 1 MM C/PINZA</t>
  </si>
  <si>
    <t>CABLE DE TAN DE 1,7 MM C/PINZA</t>
  </si>
  <si>
    <t>CLAVIJA-POSICIONAMIENTO P/VA 5 CRUCIFORM</t>
  </si>
  <si>
    <t>CLAVIJA-CERCLAJE P/LCP 3.5+LC-DCP 3.5 TI</t>
  </si>
  <si>
    <t>CLAVIJA-CERCLAJE P/LCP 4.5+LC-DCP 4.5 TI</t>
  </si>
  <si>
    <t>CLAVIJA-POSICIONAMIENTO 4.5 P/LCP TI</t>
  </si>
  <si>
    <t>CLAVIJA-POSICIONAMIENTO 3.5 P/LCP TI</t>
  </si>
  <si>
    <t>Pieza orientacion cruciforme para VA 5.0</t>
  </si>
  <si>
    <t>Pieza orientacion cruciforme para VA 5.0 TI</t>
  </si>
  <si>
    <t>Tornillo Bloqueo VA Ø3.5 Autorroscante Acero (todas las medidas disponibles)</t>
  </si>
  <si>
    <t xml:space="preserve">Placa de fijación de bloqueo VA 3.5 </t>
  </si>
  <si>
    <t xml:space="preserve">Placa de gancho para fémur proximal derecho/izquierdo VA-LCP 3.5/4.5/5.0 de 5 a 10 orificios </t>
  </si>
  <si>
    <t xml:space="preserve">Tornillo de fijacion para placa de bloqueo </t>
  </si>
  <si>
    <t xml:space="preserve">Placas para fémur proximal derecha/izquierda VA-LCP 3.5/4.5/5.0 de 7 a 12 orificios </t>
  </si>
  <si>
    <r>
      <t xml:space="preserve">
Tornillos de bloqueo VA de 5,0 mm </t>
    </r>
    <r>
      <rPr>
        <sz val="11"/>
        <rFont val="Calibri"/>
        <family val="2"/>
        <scheme val="minor"/>
      </rPr>
      <t>de 10 a 20mm</t>
    </r>
    <r>
      <rPr>
        <sz val="11"/>
        <color rgb="FFFF0000"/>
        <rFont val="Calibri"/>
        <family val="2"/>
        <scheme val="minor"/>
      </rPr>
      <t xml:space="preserve">
</t>
    </r>
  </si>
  <si>
    <t>Contratación del suministro de sistema de placas y cerclajes para los Hospitales de FREMAP, Mutua colaboradora con la Seguridad Social nº 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</si>
</sst>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1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164" fontId="16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J48"/>
  <sheetViews>
    <sheetView tabSelected="1" workbookViewId="0">
      <selection activeCell="B3" sqref="B3:I3"/>
    </sheetView>
  </sheetViews>
  <sheetFormatPr baseColWidth="10" defaultColWidth="11.453125" defaultRowHeight="14.5" x14ac:dyDescent="0.35"/>
  <cols>
    <col min="2" max="2" width="12.54296875" customWidth="1"/>
    <col min="3" max="3" width="73.81640625" customWidth="1"/>
    <col min="4" max="4" width="22.7265625" customWidth="1"/>
    <col min="5" max="5" width="26.81640625" customWidth="1"/>
    <col min="6" max="6" width="26.1796875" customWidth="1"/>
    <col min="7" max="7" width="25.81640625" customWidth="1"/>
    <col min="8" max="8" width="26.453125" customWidth="1"/>
    <col min="9" max="9" width="25.26953125" customWidth="1"/>
  </cols>
  <sheetData>
    <row r="2" spans="2:9" ht="23.5" x14ac:dyDescent="0.35">
      <c r="B2" s="26" t="s">
        <v>10</v>
      </c>
      <c r="C2" s="27"/>
      <c r="D2" s="27"/>
      <c r="E2" s="27"/>
      <c r="F2" s="27"/>
      <c r="G2" s="27"/>
      <c r="H2" s="27"/>
      <c r="I2" s="27"/>
    </row>
    <row r="3" spans="2:9" ht="35.15" customHeight="1" x14ac:dyDescent="0.35">
      <c r="B3" s="33" t="s">
        <v>45</v>
      </c>
      <c r="C3" s="34"/>
      <c r="D3" s="34"/>
      <c r="E3" s="34"/>
      <c r="F3" s="34"/>
      <c r="G3" s="34"/>
      <c r="H3" s="34"/>
      <c r="I3" s="34"/>
    </row>
    <row r="4" spans="2:9" ht="27.65" customHeight="1" x14ac:dyDescent="0.35">
      <c r="B4" s="32" t="s">
        <v>0</v>
      </c>
      <c r="C4" s="32"/>
      <c r="D4" s="32"/>
      <c r="E4" s="32"/>
      <c r="F4" s="32"/>
      <c r="G4" s="32"/>
      <c r="H4" s="32"/>
      <c r="I4" s="32"/>
    </row>
    <row r="5" spans="2:9" ht="41.15" customHeight="1" x14ac:dyDescent="0.35">
      <c r="B5" s="30" t="s">
        <v>1</v>
      </c>
      <c r="C5" s="31"/>
      <c r="D5" s="31"/>
      <c r="E5" s="31"/>
      <c r="F5" s="31"/>
      <c r="G5" s="31"/>
      <c r="H5" s="31"/>
      <c r="I5" s="31"/>
    </row>
    <row r="6" spans="2:9" ht="28" customHeight="1" x14ac:dyDescent="0.45">
      <c r="B6" s="4"/>
      <c r="C6" s="4"/>
      <c r="D6" s="4"/>
      <c r="E6" s="4"/>
      <c r="F6" s="4"/>
    </row>
    <row r="7" spans="2:9" ht="74.150000000000006" customHeight="1" x14ac:dyDescent="0.35">
      <c r="B7" s="29" t="s">
        <v>11</v>
      </c>
      <c r="C7" s="29"/>
      <c r="D7" s="29"/>
      <c r="E7" s="29"/>
      <c r="F7" s="29"/>
      <c r="G7" s="29"/>
      <c r="H7" s="29"/>
      <c r="I7" s="29"/>
    </row>
    <row r="8" spans="2:9" ht="23.5" customHeight="1" x14ac:dyDescent="0.35">
      <c r="B8" s="15"/>
      <c r="C8" s="15"/>
      <c r="D8" s="15"/>
      <c r="E8" s="15"/>
      <c r="F8" s="15"/>
      <c r="G8" s="15"/>
      <c r="H8" s="15"/>
      <c r="I8" s="15"/>
    </row>
    <row r="9" spans="2:9" ht="17.5" customHeight="1" x14ac:dyDescent="0.35">
      <c r="B9" s="8"/>
      <c r="C9" s="9"/>
      <c r="D9" s="9"/>
      <c r="E9" s="9"/>
      <c r="F9" s="9"/>
      <c r="G9" s="9"/>
    </row>
    <row r="10" spans="2:9" ht="77.150000000000006" customHeight="1" x14ac:dyDescent="0.35">
      <c r="B10" s="3" t="s">
        <v>2</v>
      </c>
      <c r="C10" s="3" t="s">
        <v>3</v>
      </c>
      <c r="D10" s="2" t="s">
        <v>17</v>
      </c>
      <c r="E10" s="2" t="s">
        <v>4</v>
      </c>
      <c r="F10" s="2" t="s">
        <v>5</v>
      </c>
      <c r="G10" s="2" t="s">
        <v>6</v>
      </c>
      <c r="H10" s="7" t="s">
        <v>7</v>
      </c>
      <c r="I10" s="2" t="s">
        <v>8</v>
      </c>
    </row>
    <row r="11" spans="2:9" ht="30.75" customHeight="1" x14ac:dyDescent="0.35">
      <c r="B11" s="10">
        <v>1</v>
      </c>
      <c r="C11" s="24" t="s">
        <v>20</v>
      </c>
      <c r="D11" s="17">
        <v>18</v>
      </c>
      <c r="E11" s="23">
        <v>302.7</v>
      </c>
      <c r="F11" s="21"/>
      <c r="G11" s="5" t="str">
        <f t="shared" ref="G11:G40" si="0">IF(F11&lt;=0,"Error de Precio", IF(F11&gt;E11,"Error de Precio",(F11*D11)))</f>
        <v>Error de Precio</v>
      </c>
      <c r="H11" s="22"/>
      <c r="I11" s="22"/>
    </row>
    <row r="12" spans="2:9" ht="30" customHeight="1" x14ac:dyDescent="0.35">
      <c r="B12" s="10">
        <v>2</v>
      </c>
      <c r="C12" s="24" t="s">
        <v>21</v>
      </c>
      <c r="D12" s="17">
        <v>18</v>
      </c>
      <c r="E12" s="23">
        <v>302.7</v>
      </c>
      <c r="F12" s="21"/>
      <c r="G12" s="5" t="str">
        <f t="shared" si="0"/>
        <v>Error de Precio</v>
      </c>
      <c r="H12" s="22"/>
      <c r="I12" s="22"/>
    </row>
    <row r="13" spans="2:9" ht="26.25" customHeight="1" x14ac:dyDescent="0.35">
      <c r="B13" s="10">
        <v>3</v>
      </c>
      <c r="C13" s="24" t="s">
        <v>22</v>
      </c>
      <c r="D13" s="17">
        <v>4</v>
      </c>
      <c r="E13" s="23">
        <v>1956.4</v>
      </c>
      <c r="F13" s="21"/>
      <c r="G13" s="5" t="str">
        <f t="shared" si="0"/>
        <v>Error de Precio</v>
      </c>
      <c r="H13" s="22"/>
      <c r="I13" s="22"/>
    </row>
    <row r="14" spans="2:9" ht="30" customHeight="1" x14ac:dyDescent="0.35">
      <c r="B14" s="10">
        <v>4</v>
      </c>
      <c r="C14" s="24" t="s">
        <v>23</v>
      </c>
      <c r="D14" s="17">
        <v>2</v>
      </c>
      <c r="E14" s="23">
        <v>2086.8000000000002</v>
      </c>
      <c r="F14" s="21"/>
      <c r="G14" s="5" t="str">
        <f t="shared" si="0"/>
        <v>Error de Precio</v>
      </c>
      <c r="H14" s="22"/>
      <c r="I14" s="22"/>
    </row>
    <row r="15" spans="2:9" ht="30" customHeight="1" x14ac:dyDescent="0.35">
      <c r="B15" s="10">
        <v>5</v>
      </c>
      <c r="C15" s="24" t="s">
        <v>24</v>
      </c>
      <c r="D15" s="17">
        <v>18</v>
      </c>
      <c r="E15" s="23">
        <v>147.1</v>
      </c>
      <c r="F15" s="21"/>
      <c r="G15" s="5" t="str">
        <f t="shared" si="0"/>
        <v>Error de Precio</v>
      </c>
      <c r="H15" s="22"/>
      <c r="I15" s="22"/>
    </row>
    <row r="16" spans="2:9" ht="30" customHeight="1" x14ac:dyDescent="0.35">
      <c r="B16" s="10">
        <v>6</v>
      </c>
      <c r="C16" s="24" t="s">
        <v>25</v>
      </c>
      <c r="D16" s="17">
        <v>16</v>
      </c>
      <c r="E16" s="23">
        <v>147.1</v>
      </c>
      <c r="F16" s="21"/>
      <c r="G16" s="5" t="str">
        <f t="shared" si="0"/>
        <v>Error de Precio</v>
      </c>
      <c r="H16" s="22"/>
      <c r="I16" s="22"/>
    </row>
    <row r="17" spans="2:9" ht="28.5" customHeight="1" x14ac:dyDescent="0.35">
      <c r="B17" s="10">
        <v>7</v>
      </c>
      <c r="C17" s="24" t="s">
        <v>26</v>
      </c>
      <c r="D17" s="17">
        <v>22</v>
      </c>
      <c r="E17" s="23">
        <v>200</v>
      </c>
      <c r="F17" s="21"/>
      <c r="G17" s="5" t="str">
        <f t="shared" si="0"/>
        <v>Error de Precio</v>
      </c>
      <c r="H17" s="22"/>
      <c r="I17" s="22"/>
    </row>
    <row r="18" spans="2:9" ht="28.5" customHeight="1" x14ac:dyDescent="0.35">
      <c r="B18" s="10">
        <v>8</v>
      </c>
      <c r="C18" s="24" t="s">
        <v>27</v>
      </c>
      <c r="D18" s="17">
        <v>18</v>
      </c>
      <c r="E18" s="23">
        <v>350</v>
      </c>
      <c r="F18" s="21"/>
      <c r="G18" s="5" t="str">
        <f t="shared" si="0"/>
        <v>Error de Precio</v>
      </c>
      <c r="H18" s="22"/>
      <c r="I18" s="22"/>
    </row>
    <row r="19" spans="2:9" ht="30" customHeight="1" x14ac:dyDescent="0.35">
      <c r="B19" s="10">
        <v>9</v>
      </c>
      <c r="C19" s="24" t="s">
        <v>28</v>
      </c>
      <c r="D19" s="17">
        <v>18</v>
      </c>
      <c r="E19" s="23">
        <v>302.7</v>
      </c>
      <c r="F19" s="21"/>
      <c r="G19" s="5" t="str">
        <f t="shared" si="0"/>
        <v>Error de Precio</v>
      </c>
      <c r="H19" s="22"/>
      <c r="I19" s="22"/>
    </row>
    <row r="20" spans="2:9" ht="30" customHeight="1" x14ac:dyDescent="0.35">
      <c r="B20" s="10">
        <v>10</v>
      </c>
      <c r="C20" s="24" t="s">
        <v>29</v>
      </c>
      <c r="D20" s="17">
        <v>18</v>
      </c>
      <c r="E20" s="23">
        <v>302.7</v>
      </c>
      <c r="F20" s="21"/>
      <c r="G20" s="5" t="str">
        <f t="shared" si="0"/>
        <v>Error de Precio</v>
      </c>
      <c r="H20" s="22"/>
      <c r="I20" s="22"/>
    </row>
    <row r="21" spans="2:9" ht="29.25" customHeight="1" x14ac:dyDescent="0.35">
      <c r="B21" s="10">
        <v>11</v>
      </c>
      <c r="C21" s="24" t="s">
        <v>40</v>
      </c>
      <c r="D21" s="17">
        <v>8</v>
      </c>
      <c r="E21" s="23">
        <v>530</v>
      </c>
      <c r="F21" s="21"/>
      <c r="G21" s="5" t="str">
        <f t="shared" si="0"/>
        <v>Error de Precio</v>
      </c>
      <c r="H21" s="22"/>
      <c r="I21" s="22"/>
    </row>
    <row r="22" spans="2:9" ht="37.5" customHeight="1" x14ac:dyDescent="0.35">
      <c r="B22" s="10">
        <v>12</v>
      </c>
      <c r="C22" s="24" t="s">
        <v>41</v>
      </c>
      <c r="D22" s="17">
        <v>8</v>
      </c>
      <c r="E22" s="23">
        <v>1637.1</v>
      </c>
      <c r="F22" s="21"/>
      <c r="G22" s="5" t="str">
        <f t="shared" si="0"/>
        <v>Error de Precio</v>
      </c>
      <c r="H22" s="22"/>
      <c r="I22" s="22"/>
    </row>
    <row r="23" spans="2:9" ht="32.25" customHeight="1" x14ac:dyDescent="0.35">
      <c r="B23" s="10">
        <v>13</v>
      </c>
      <c r="C23" s="24" t="s">
        <v>12</v>
      </c>
      <c r="D23" s="17">
        <v>166</v>
      </c>
      <c r="E23" s="23">
        <v>55</v>
      </c>
      <c r="F23" s="21"/>
      <c r="G23" s="5" t="str">
        <f t="shared" si="0"/>
        <v>Error de Precio</v>
      </c>
      <c r="H23" s="22"/>
      <c r="I23" s="22"/>
    </row>
    <row r="24" spans="2:9" ht="31.5" customHeight="1" x14ac:dyDescent="0.35">
      <c r="B24" s="10">
        <v>14</v>
      </c>
      <c r="C24" s="24" t="s">
        <v>44</v>
      </c>
      <c r="D24" s="17">
        <v>18</v>
      </c>
      <c r="E24" s="23">
        <v>270.5</v>
      </c>
      <c r="F24" s="21"/>
      <c r="G24" s="5" t="str">
        <f t="shared" si="0"/>
        <v>Error de Precio</v>
      </c>
      <c r="H24" s="22"/>
      <c r="I24" s="22"/>
    </row>
    <row r="25" spans="2:9" ht="30" customHeight="1" x14ac:dyDescent="0.35">
      <c r="B25" s="10">
        <v>15</v>
      </c>
      <c r="C25" s="24" t="s">
        <v>13</v>
      </c>
      <c r="D25" s="17">
        <v>30</v>
      </c>
      <c r="E25" s="23">
        <v>165</v>
      </c>
      <c r="F25" s="21"/>
      <c r="G25" s="5" t="str">
        <f t="shared" si="0"/>
        <v>Error de Precio</v>
      </c>
      <c r="H25" s="22"/>
      <c r="I25" s="22"/>
    </row>
    <row r="26" spans="2:9" ht="29.25" customHeight="1" x14ac:dyDescent="0.35">
      <c r="B26" s="10">
        <v>16</v>
      </c>
      <c r="C26" s="24" t="s">
        <v>42</v>
      </c>
      <c r="D26" s="17">
        <v>28</v>
      </c>
      <c r="E26" s="23">
        <v>180</v>
      </c>
      <c r="F26" s="21"/>
      <c r="G26" s="5" t="str">
        <f t="shared" si="0"/>
        <v>Error de Precio</v>
      </c>
      <c r="H26" s="22"/>
      <c r="I26" s="22"/>
    </row>
    <row r="27" spans="2:9" ht="39.75" customHeight="1" x14ac:dyDescent="0.35">
      <c r="B27" s="10">
        <v>17</v>
      </c>
      <c r="C27" s="24" t="s">
        <v>43</v>
      </c>
      <c r="D27" s="17">
        <v>4</v>
      </c>
      <c r="E27" s="23">
        <v>1637.1</v>
      </c>
      <c r="F27" s="21"/>
      <c r="G27" s="5" t="str">
        <f t="shared" si="0"/>
        <v>Error de Precio</v>
      </c>
      <c r="H27" s="22"/>
      <c r="I27" s="22"/>
    </row>
    <row r="28" spans="2:9" ht="30.75" customHeight="1" x14ac:dyDescent="0.35">
      <c r="B28" s="10">
        <v>18</v>
      </c>
      <c r="C28" s="24" t="s">
        <v>30</v>
      </c>
      <c r="D28" s="17">
        <v>14</v>
      </c>
      <c r="E28" s="23">
        <v>390.5</v>
      </c>
      <c r="F28" s="21"/>
      <c r="G28" s="5" t="str">
        <f t="shared" si="0"/>
        <v>Error de Precio</v>
      </c>
      <c r="H28" s="22"/>
      <c r="I28" s="22"/>
    </row>
    <row r="29" spans="2:9" ht="29.25" customHeight="1" x14ac:dyDescent="0.35">
      <c r="B29" s="10">
        <v>19</v>
      </c>
      <c r="C29" s="24" t="s">
        <v>31</v>
      </c>
      <c r="D29" s="17">
        <v>12</v>
      </c>
      <c r="E29" s="23">
        <v>390.5</v>
      </c>
      <c r="F29" s="21"/>
      <c r="G29" s="5" t="str">
        <f t="shared" si="0"/>
        <v>Error de Precio</v>
      </c>
      <c r="H29" s="22"/>
      <c r="I29" s="22"/>
    </row>
    <row r="30" spans="2:9" ht="34.5" customHeight="1" x14ac:dyDescent="0.35">
      <c r="B30" s="10">
        <v>20</v>
      </c>
      <c r="C30" s="24" t="s">
        <v>32</v>
      </c>
      <c r="D30" s="17">
        <v>14</v>
      </c>
      <c r="E30" s="23">
        <v>302.7</v>
      </c>
      <c r="F30" s="21"/>
      <c r="G30" s="5" t="str">
        <f t="shared" si="0"/>
        <v>Error de Precio</v>
      </c>
      <c r="H30" s="22"/>
      <c r="I30" s="22"/>
    </row>
    <row r="31" spans="2:9" ht="33" customHeight="1" x14ac:dyDescent="0.35">
      <c r="B31" s="10">
        <v>21</v>
      </c>
      <c r="C31" s="25" t="s">
        <v>33</v>
      </c>
      <c r="D31" s="17">
        <v>18</v>
      </c>
      <c r="E31" s="23">
        <v>181.2</v>
      </c>
      <c r="F31" s="21"/>
      <c r="G31" s="5" t="str">
        <f t="shared" si="0"/>
        <v>Error de Precio</v>
      </c>
      <c r="H31" s="22"/>
      <c r="I31" s="22"/>
    </row>
    <row r="32" spans="2:9" ht="34.5" customHeight="1" x14ac:dyDescent="0.35">
      <c r="B32" s="10">
        <v>22</v>
      </c>
      <c r="C32" s="25" t="s">
        <v>34</v>
      </c>
      <c r="D32" s="17">
        <v>16</v>
      </c>
      <c r="E32" s="23">
        <v>181.2</v>
      </c>
      <c r="F32" s="21"/>
      <c r="G32" s="5" t="str">
        <f t="shared" si="0"/>
        <v>Error de Precio</v>
      </c>
      <c r="H32" s="22"/>
      <c r="I32" s="22"/>
    </row>
    <row r="33" spans="2:10" ht="34.5" customHeight="1" x14ac:dyDescent="0.35">
      <c r="B33" s="10">
        <v>23</v>
      </c>
      <c r="C33" s="25" t="s">
        <v>35</v>
      </c>
      <c r="D33" s="17">
        <v>16</v>
      </c>
      <c r="E33" s="23">
        <v>390.49</v>
      </c>
      <c r="F33" s="21"/>
      <c r="G33" s="5" t="str">
        <f t="shared" si="0"/>
        <v>Error de Precio</v>
      </c>
      <c r="H33" s="22"/>
      <c r="I33" s="22"/>
    </row>
    <row r="34" spans="2:10" ht="34.5" customHeight="1" x14ac:dyDescent="0.35">
      <c r="B34" s="10">
        <v>24</v>
      </c>
      <c r="C34" s="25" t="s">
        <v>36</v>
      </c>
      <c r="D34" s="17">
        <v>16</v>
      </c>
      <c r="E34" s="23">
        <v>370.52</v>
      </c>
      <c r="F34" s="21"/>
      <c r="G34" s="5" t="str">
        <f t="shared" si="0"/>
        <v>Error de Precio</v>
      </c>
      <c r="H34" s="22"/>
      <c r="I34" s="22"/>
    </row>
    <row r="35" spans="2:10" ht="29.5" customHeight="1" x14ac:dyDescent="0.35">
      <c r="B35" s="10">
        <v>25</v>
      </c>
      <c r="C35" s="25" t="s">
        <v>14</v>
      </c>
      <c r="D35" s="17">
        <v>4</v>
      </c>
      <c r="E35" s="23">
        <v>234.84</v>
      </c>
      <c r="F35" s="21"/>
      <c r="G35" s="5" t="str">
        <f t="shared" si="0"/>
        <v>Error de Precio</v>
      </c>
      <c r="H35" s="22"/>
      <c r="I35" s="22"/>
    </row>
    <row r="36" spans="2:10" ht="34.5" customHeight="1" x14ac:dyDescent="0.35">
      <c r="B36" s="10">
        <v>26</v>
      </c>
      <c r="C36" s="25" t="s">
        <v>37</v>
      </c>
      <c r="D36" s="17">
        <v>6</v>
      </c>
      <c r="E36" s="23">
        <v>302.7</v>
      </c>
      <c r="F36" s="21"/>
      <c r="G36" s="5" t="str">
        <f t="shared" si="0"/>
        <v>Error de Precio</v>
      </c>
      <c r="H36" s="22"/>
      <c r="I36" s="22"/>
    </row>
    <row r="37" spans="2:10" ht="34.5" customHeight="1" x14ac:dyDescent="0.35">
      <c r="B37" s="10">
        <v>27</v>
      </c>
      <c r="C37" s="25" t="s">
        <v>38</v>
      </c>
      <c r="D37" s="17">
        <v>6</v>
      </c>
      <c r="E37" s="23">
        <v>390.49</v>
      </c>
      <c r="F37" s="21"/>
      <c r="G37" s="5" t="str">
        <f t="shared" si="0"/>
        <v>Error de Precio</v>
      </c>
      <c r="H37" s="22"/>
      <c r="I37" s="22"/>
    </row>
    <row r="38" spans="2:10" ht="34.5" customHeight="1" x14ac:dyDescent="0.35">
      <c r="B38" s="10">
        <v>28</v>
      </c>
      <c r="C38" s="25" t="s">
        <v>15</v>
      </c>
      <c r="D38" s="17">
        <v>18</v>
      </c>
      <c r="E38" s="23">
        <v>208.5</v>
      </c>
      <c r="F38" s="21"/>
      <c r="G38" s="5" t="str">
        <f t="shared" si="0"/>
        <v>Error de Precio</v>
      </c>
      <c r="H38" s="22"/>
      <c r="I38" s="22"/>
    </row>
    <row r="39" spans="2:10" ht="34.5" customHeight="1" x14ac:dyDescent="0.35">
      <c r="B39" s="10">
        <v>29</v>
      </c>
      <c r="C39" s="25" t="s">
        <v>16</v>
      </c>
      <c r="D39" s="17">
        <v>18</v>
      </c>
      <c r="E39" s="23">
        <v>268.39999999999998</v>
      </c>
      <c r="F39" s="21"/>
      <c r="G39" s="5" t="str">
        <f t="shared" si="0"/>
        <v>Error de Precio</v>
      </c>
      <c r="H39" s="22"/>
      <c r="I39" s="22"/>
    </row>
    <row r="40" spans="2:10" ht="34.5" customHeight="1" x14ac:dyDescent="0.35">
      <c r="B40" s="10">
        <v>30</v>
      </c>
      <c r="C40" s="24" t="s">
        <v>39</v>
      </c>
      <c r="D40" s="17">
        <v>210</v>
      </c>
      <c r="E40" s="23">
        <v>160</v>
      </c>
      <c r="F40" s="21"/>
      <c r="G40" s="5" t="str">
        <f t="shared" si="0"/>
        <v>Error de Precio</v>
      </c>
      <c r="H40" s="22"/>
      <c r="I40" s="22"/>
    </row>
    <row r="41" spans="2:10" ht="16.5" customHeight="1" x14ac:dyDescent="0.35">
      <c r="B41" s="20"/>
      <c r="C41" s="18"/>
      <c r="D41" s="18"/>
      <c r="E41" s="19"/>
    </row>
    <row r="42" spans="2:10" ht="14.5" customHeight="1" x14ac:dyDescent="0.35">
      <c r="B42" s="20"/>
      <c r="C42" s="11"/>
      <c r="D42" s="12"/>
    </row>
    <row r="43" spans="2:10" x14ac:dyDescent="0.35">
      <c r="B43" s="1"/>
      <c r="C43" s="1"/>
      <c r="D43" s="1"/>
    </row>
    <row r="44" spans="2:10" ht="63" customHeight="1" x14ac:dyDescent="0.35">
      <c r="C44" s="13" t="s">
        <v>18</v>
      </c>
      <c r="D44" s="6" t="str">
        <f>IF(COUNTIF(G11:G40,"Error de Precio"),"Oferta Incompleta. Algún precio por encima del Precio Máximo o menor/igual que cero.",SUM(G11:G40))</f>
        <v>Oferta Incompleta. Algún precio por encima del Precio Máximo o menor/igual que cero.</v>
      </c>
      <c r="E44" s="16"/>
    </row>
    <row r="45" spans="2:10" ht="84" customHeight="1" x14ac:dyDescent="0.35">
      <c r="D45" s="14" t="s">
        <v>9</v>
      </c>
    </row>
    <row r="48" spans="2:10" ht="163.5" customHeight="1" x14ac:dyDescent="0.35">
      <c r="B48" s="28" t="s">
        <v>19</v>
      </c>
      <c r="C48" s="28"/>
      <c r="D48" s="28"/>
      <c r="E48" s="28"/>
      <c r="F48" s="28"/>
      <c r="G48" s="28"/>
      <c r="H48" s="28"/>
      <c r="I48" s="28"/>
      <c r="J48" s="28"/>
    </row>
  </sheetData>
  <sheetProtection algorithmName="SHA-512" hashValue="tdONP9EAJOvTty/b+Tuz7FCqWumK2/sYNZroTrcje24VIRQArJ/E4bMi/8I8kjCPh1/nEzMizhbRkG7ecWgnOQ==" saltValue="EgfS3uWO4vUj1X+7RtR9KQ==" spinCount="100000" sheet="1" objects="1" scenarios="1"/>
  <mergeCells count="6">
    <mergeCell ref="B2:I2"/>
    <mergeCell ref="B48:J48"/>
    <mergeCell ref="B7:I7"/>
    <mergeCell ref="B5:I5"/>
    <mergeCell ref="B4:I4"/>
    <mergeCell ref="B3:I3"/>
  </mergeCells>
  <dataValidations count="2">
    <dataValidation type="custom" allowBlank="1" showInputMessage="1" showErrorMessage="1" errorTitle="NÚMERO DE DECIMALES INCORRECTO" error="El precio deberá incluir 2 decimales" sqref="C42" xr:uid="{3DC49FC4-7D13-436E-A721-0521612899FE}">
      <formula1>C42*100=INT(C42*100)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40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Gancedo Gala, María de los Ángeles</cp:lastModifiedBy>
  <cp:revision/>
  <dcterms:created xsi:type="dcterms:W3CDTF">2023-07-26T08:17:44Z</dcterms:created>
  <dcterms:modified xsi:type="dcterms:W3CDTF">2025-04-25T11:24:12Z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